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Мои документы\НПА\Бюджет 2020г\Исполнение бюджета\"/>
    </mc:Choice>
  </mc:AlternateContent>
  <bookViews>
    <workbookView xWindow="0" yWindow="0" windowWidth="28800" windowHeight="11535"/>
  </bookViews>
  <sheets>
    <sheet name="1-й год" sheetId="1" r:id="rId1"/>
  </sheets>
  <definedNames>
    <definedName name="_xlnm.Print_Titles" localSheetId="0">'1-й год'!$10:$10</definedName>
  </definedNames>
  <calcPr calcId="152511"/>
</workbook>
</file>

<file path=xl/calcChain.xml><?xml version="1.0" encoding="utf-8"?>
<calcChain xmlns="http://schemas.openxmlformats.org/spreadsheetml/2006/main">
  <c r="E32" i="1" l="1"/>
  <c r="E30" i="1"/>
  <c r="E28" i="1"/>
  <c r="E24" i="1"/>
  <c r="E21" i="1"/>
  <c r="E18" i="1"/>
  <c r="E16" i="1"/>
  <c r="E11" i="1"/>
  <c r="D32" i="1"/>
  <c r="D30" i="1"/>
  <c r="D28" i="1"/>
  <c r="D24" i="1"/>
  <c r="D21" i="1"/>
  <c r="D18" i="1"/>
  <c r="D16" i="1"/>
  <c r="D11" i="1"/>
  <c r="D34" i="1" l="1"/>
  <c r="E34" i="1"/>
</calcChain>
</file>

<file path=xl/sharedStrings.xml><?xml version="1.0" encoding="utf-8"?>
<sst xmlns="http://schemas.openxmlformats.org/spreadsheetml/2006/main" count="83" uniqueCount="49">
  <si>
    <t xml:space="preserve"> (тыс. руб.)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</si>
  <si>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</si>
  <si>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</si>
  <si>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</si>
  <si>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</si>
  <si>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</si>
  <si>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</si>
  <si>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</si>
  <si>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</si>
  <si>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</si>
  <si>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</si>
  <si>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</si>
  <si>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</si>
  <si>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</si>
  <si>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</si>
  <si>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</si>
  <si>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</si>
  <si>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</si>
  <si>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</si>
  <si>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</si>
  <si>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</si>
  <si>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</si>
  <si>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</si>
  <si>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</si>
  <si>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</si>
  <si>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</si>
  <si>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</si>
  <si>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</si>
  <si>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</si>
  <si>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</si>
  <si>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</si>
  <si>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</si>
  <si>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</si>
  <si>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</si>
  <si>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</si>
  <si>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</si>
  <si>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</si>
  <si>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</si>
  <si>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</si>
  <si>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</si>
  <si>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</si>
  <si>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</si>
  <si>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Утверждено</t>
  </si>
  <si>
    <t>Приложение 10</t>
  </si>
  <si>
    <t>Назначено на 2020 год</t>
  </si>
  <si>
    <t>Исполнено на 01.04.2020 года</t>
  </si>
  <si>
    <t>постановлением администрации муниципального образования Мельниковское сельское поселение</t>
  </si>
  <si>
    <t>от 22.04.2020 года № 111</t>
  </si>
  <si>
    <t xml:space="preserve">Распределение бюджетных ассигнований по разделам, подразделам классификации расходов бюджета на01.04.2020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</si>
</sst>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0" xfId="0" applyFill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workbookViewId="0">
      <selection activeCell="J11" sqref="J1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15.28515625" customWidth="1"/>
    <col min="5" max="5" width="17.42578125" customWidth="1"/>
  </cols>
  <sheetData>
    <row r="1" spans="1:6" ht="17.25" customHeight="1" x14ac:dyDescent="0.25">
      <c r="B1" s="18" t="s">
        <v>42</v>
      </c>
      <c r="C1" s="18"/>
      <c r="D1" s="18"/>
      <c r="E1" s="18"/>
    </row>
    <row r="2" spans="1:6" ht="30" customHeight="1" x14ac:dyDescent="0.25">
      <c r="B2" s="19" t="s">
        <v>46</v>
      </c>
      <c r="C2" s="19"/>
      <c r="D2" s="19"/>
      <c r="E2" s="19"/>
    </row>
    <row r="3" spans="1:6" ht="15.75" customHeight="1" x14ac:dyDescent="0.25">
      <c r="B3" s="18" t="s">
        <v>47</v>
      </c>
      <c r="C3" s="18"/>
      <c r="D3" s="18"/>
      <c r="E3" s="18"/>
    </row>
    <row r="4" spans="1:6" ht="14.25" customHeight="1" x14ac:dyDescent="0.25">
      <c r="B4" s="18" t="s">
        <v>43</v>
      </c>
      <c r="C4" s="18"/>
      <c r="D4" s="18"/>
      <c r="E4" s="18"/>
    </row>
    <row r="5" spans="1:6" ht="43.5" customHeight="1" x14ac:dyDescent="0.25">
      <c r="A5" s="20" t="s">
        <v>48</v>
      </c>
      <c r="B5" s="20"/>
      <c r="C5" s="20"/>
      <c r="D5" s="20"/>
      <c r="E5" s="20"/>
    </row>
    <row r="6" spans="1:6" ht="18.75" x14ac:dyDescent="0.25">
      <c r="A6" s="1"/>
      <c r="B6" s="1"/>
      <c r="C6" s="1"/>
      <c r="D6" s="1"/>
      <c r="E6" s="1"/>
    </row>
    <row r="7" spans="1:6" ht="18.399999999999999" customHeight="1" x14ac:dyDescent="0.25">
      <c r="A7" s="2"/>
      <c r="B7" s="2"/>
      <c r="C7" s="2"/>
      <c r="D7" s="2"/>
      <c r="E7" s="2" t="s">
        <v>0</v>
      </c>
    </row>
    <row r="8" spans="1:6" ht="15" customHeight="1" x14ac:dyDescent="0.25">
      <c r="A8" s="17" t="s">
        <v>1</v>
      </c>
      <c r="B8" s="16" t="s">
        <v>2</v>
      </c>
      <c r="C8" s="16" t="s">
        <v>3</v>
      </c>
      <c r="D8" s="21" t="s">
        <v>44</v>
      </c>
      <c r="E8" s="17" t="s">
        <v>45</v>
      </c>
    </row>
    <row r="9" spans="1:6" ht="15" customHeight="1" x14ac:dyDescent="0.25">
      <c r="A9" s="17"/>
      <c r="B9" s="16" t="s">
        <v>2</v>
      </c>
      <c r="C9" s="16" t="s">
        <v>3</v>
      </c>
      <c r="D9" s="22"/>
      <c r="E9" s="17"/>
    </row>
    <row r="10" spans="1:6" ht="15" hidden="1" customHeight="1" x14ac:dyDescent="0.25">
      <c r="A10" s="3"/>
      <c r="B10" s="3"/>
      <c r="C10" s="3"/>
      <c r="D10" s="3"/>
      <c r="E10" s="3"/>
    </row>
    <row r="11" spans="1:6" ht="15.75" customHeight="1" x14ac:dyDescent="0.25">
      <c r="A11" s="6" t="s">
        <v>5</v>
      </c>
      <c r="B11" s="10" t="s">
        <v>6</v>
      </c>
      <c r="C11" s="10" t="s">
        <v>7</v>
      </c>
      <c r="D11" s="12">
        <f>D12+D13+D14+D15</f>
        <v>7264.9</v>
      </c>
      <c r="E11" s="5">
        <f>E12+E13+E14+E15</f>
        <v>1728.7</v>
      </c>
    </row>
    <row r="12" spans="1:6" ht="31.7" customHeight="1" x14ac:dyDescent="0.25">
      <c r="A12" s="7" t="s">
        <v>8</v>
      </c>
      <c r="B12" s="8" t="s">
        <v>6</v>
      </c>
      <c r="C12" s="8" t="s">
        <v>9</v>
      </c>
      <c r="D12" s="14">
        <v>6564.1</v>
      </c>
      <c r="E12" s="9">
        <v>1478.7</v>
      </c>
    </row>
    <row r="13" spans="1:6" ht="63" x14ac:dyDescent="0.25">
      <c r="A13" s="7" t="s">
        <v>10</v>
      </c>
      <c r="B13" s="8" t="s">
        <v>6</v>
      </c>
      <c r="C13" s="8" t="s">
        <v>11</v>
      </c>
      <c r="D13" s="14">
        <v>389.4</v>
      </c>
      <c r="E13" s="9">
        <v>97.3</v>
      </c>
      <c r="F13" s="15"/>
    </row>
    <row r="14" spans="1:6" ht="15.75" x14ac:dyDescent="0.25">
      <c r="A14" s="7" t="s">
        <v>12</v>
      </c>
      <c r="B14" s="8" t="s">
        <v>6</v>
      </c>
      <c r="C14" s="8" t="s">
        <v>13</v>
      </c>
      <c r="D14" s="14">
        <v>5</v>
      </c>
      <c r="E14" s="9">
        <v>0</v>
      </c>
    </row>
    <row r="15" spans="1:6" ht="15.75" customHeight="1" x14ac:dyDescent="0.25">
      <c r="A15" s="7" t="s">
        <v>14</v>
      </c>
      <c r="B15" s="8" t="s">
        <v>6</v>
      </c>
      <c r="C15" s="8" t="s">
        <v>15</v>
      </c>
      <c r="D15" s="14">
        <v>306.39999999999998</v>
      </c>
      <c r="E15" s="9">
        <v>152.69999999999999</v>
      </c>
    </row>
    <row r="16" spans="1:6" ht="15.75" x14ac:dyDescent="0.25">
      <c r="A16" s="6" t="s">
        <v>16</v>
      </c>
      <c r="B16" s="10" t="s">
        <v>17</v>
      </c>
      <c r="C16" s="10" t="s">
        <v>7</v>
      </c>
      <c r="D16" s="13">
        <f>D17</f>
        <v>267.2</v>
      </c>
      <c r="E16" s="5">
        <f>E17</f>
        <v>55.7</v>
      </c>
    </row>
    <row r="17" spans="1:7" ht="15.75" customHeight="1" x14ac:dyDescent="0.25">
      <c r="A17" s="7" t="s">
        <v>18</v>
      </c>
      <c r="B17" s="8" t="s">
        <v>17</v>
      </c>
      <c r="C17" s="8" t="s">
        <v>19</v>
      </c>
      <c r="D17" s="14">
        <v>267.2</v>
      </c>
      <c r="E17" s="9">
        <v>55.7</v>
      </c>
    </row>
    <row r="18" spans="1:7" ht="31.7" customHeight="1" x14ac:dyDescent="0.25">
      <c r="A18" s="6" t="s">
        <v>20</v>
      </c>
      <c r="B18" s="10" t="s">
        <v>19</v>
      </c>
      <c r="C18" s="10" t="s">
        <v>7</v>
      </c>
      <c r="D18" s="12">
        <f>D19+D20</f>
        <v>10</v>
      </c>
      <c r="E18" s="5">
        <f>E19+E20</f>
        <v>0</v>
      </c>
      <c r="G18" s="11"/>
    </row>
    <row r="19" spans="1:7" ht="47.45" customHeight="1" x14ac:dyDescent="0.25">
      <c r="A19" s="7" t="s">
        <v>21</v>
      </c>
      <c r="B19" s="8" t="s">
        <v>19</v>
      </c>
      <c r="C19" s="8" t="s">
        <v>22</v>
      </c>
      <c r="D19" s="14">
        <v>5</v>
      </c>
      <c r="E19" s="9">
        <v>0</v>
      </c>
    </row>
    <row r="20" spans="1:7" ht="15.75" x14ac:dyDescent="0.25">
      <c r="A20" s="7" t="s">
        <v>23</v>
      </c>
      <c r="B20" s="8" t="s">
        <v>19</v>
      </c>
      <c r="C20" s="8" t="s">
        <v>24</v>
      </c>
      <c r="D20" s="14">
        <v>5</v>
      </c>
      <c r="E20" s="9">
        <v>0</v>
      </c>
    </row>
    <row r="21" spans="1:7" ht="15.75" x14ac:dyDescent="0.25">
      <c r="A21" s="6" t="s">
        <v>25</v>
      </c>
      <c r="B21" s="10" t="s">
        <v>9</v>
      </c>
      <c r="C21" s="10" t="s">
        <v>7</v>
      </c>
      <c r="D21" s="12">
        <f>D22+D23</f>
        <v>23356.300000000003</v>
      </c>
      <c r="E21" s="5">
        <f>E22+E23</f>
        <v>325</v>
      </c>
    </row>
    <row r="22" spans="1:7" ht="15.75" customHeight="1" x14ac:dyDescent="0.25">
      <c r="A22" s="7" t="s">
        <v>26</v>
      </c>
      <c r="B22" s="8" t="s">
        <v>9</v>
      </c>
      <c r="C22" s="8" t="s">
        <v>22</v>
      </c>
      <c r="D22" s="14">
        <v>8205.2000000000007</v>
      </c>
      <c r="E22" s="9">
        <v>325</v>
      </c>
    </row>
    <row r="23" spans="1:7" ht="31.7" customHeight="1" x14ac:dyDescent="0.25">
      <c r="A23" s="7" t="s">
        <v>27</v>
      </c>
      <c r="B23" s="8" t="s">
        <v>9</v>
      </c>
      <c r="C23" s="8" t="s">
        <v>28</v>
      </c>
      <c r="D23" s="14">
        <v>15151.1</v>
      </c>
      <c r="E23" s="9">
        <v>0</v>
      </c>
    </row>
    <row r="24" spans="1:7" ht="31.7" customHeight="1" x14ac:dyDescent="0.25">
      <c r="A24" s="6" t="s">
        <v>29</v>
      </c>
      <c r="B24" s="10" t="s">
        <v>30</v>
      </c>
      <c r="C24" s="10" t="s">
        <v>7</v>
      </c>
      <c r="D24" s="12">
        <f>D25+D26+D27</f>
        <v>5604.5</v>
      </c>
      <c r="E24" s="5">
        <f>E25+E26+E27</f>
        <v>766</v>
      </c>
    </row>
    <row r="25" spans="1:7" ht="15.75" x14ac:dyDescent="0.25">
      <c r="A25" s="7" t="s">
        <v>31</v>
      </c>
      <c r="B25" s="8" t="s">
        <v>30</v>
      </c>
      <c r="C25" s="8" t="s">
        <v>6</v>
      </c>
      <c r="D25" s="14">
        <v>360</v>
      </c>
      <c r="E25" s="9">
        <v>71.900000000000006</v>
      </c>
    </row>
    <row r="26" spans="1:7" ht="15.75" customHeight="1" x14ac:dyDescent="0.25">
      <c r="A26" s="7" t="s">
        <v>32</v>
      </c>
      <c r="B26" s="8" t="s">
        <v>30</v>
      </c>
      <c r="C26" s="8" t="s">
        <v>17</v>
      </c>
      <c r="D26" s="14">
        <v>820.1</v>
      </c>
      <c r="E26" s="9">
        <v>127.3</v>
      </c>
    </row>
    <row r="27" spans="1:7" ht="15.75" customHeight="1" x14ac:dyDescent="0.25">
      <c r="A27" s="7" t="s">
        <v>33</v>
      </c>
      <c r="B27" s="8" t="s">
        <v>30</v>
      </c>
      <c r="C27" s="8" t="s">
        <v>19</v>
      </c>
      <c r="D27" s="14">
        <v>4424.3999999999996</v>
      </c>
      <c r="E27" s="9">
        <v>566.79999999999995</v>
      </c>
      <c r="F27" s="15"/>
    </row>
    <row r="28" spans="1:7" ht="15.75" customHeight="1" x14ac:dyDescent="0.25">
      <c r="A28" s="6" t="s">
        <v>34</v>
      </c>
      <c r="B28" s="10" t="s">
        <v>35</v>
      </c>
      <c r="C28" s="10" t="s">
        <v>7</v>
      </c>
      <c r="D28" s="12">
        <f>D29</f>
        <v>137</v>
      </c>
      <c r="E28" s="5">
        <f>E29</f>
        <v>0</v>
      </c>
    </row>
    <row r="29" spans="1:7" ht="15.75" customHeight="1" x14ac:dyDescent="0.25">
      <c r="A29" s="7" t="s">
        <v>36</v>
      </c>
      <c r="B29" s="8" t="s">
        <v>35</v>
      </c>
      <c r="C29" s="8" t="s">
        <v>35</v>
      </c>
      <c r="D29" s="14">
        <v>137</v>
      </c>
      <c r="E29" s="9">
        <v>0</v>
      </c>
    </row>
    <row r="30" spans="1:7" ht="15.75" customHeight="1" x14ac:dyDescent="0.25">
      <c r="A30" s="6" t="s">
        <v>37</v>
      </c>
      <c r="B30" s="10" t="s">
        <v>38</v>
      </c>
      <c r="C30" s="10" t="s">
        <v>7</v>
      </c>
      <c r="D30" s="12">
        <f>D31</f>
        <v>5614.7</v>
      </c>
      <c r="E30" s="5">
        <f>E31</f>
        <v>1385.6</v>
      </c>
    </row>
    <row r="31" spans="1:7" ht="15.75" customHeight="1" x14ac:dyDescent="0.25">
      <c r="A31" s="7" t="s">
        <v>39</v>
      </c>
      <c r="B31" s="8" t="s">
        <v>38</v>
      </c>
      <c r="C31" s="8" t="s">
        <v>6</v>
      </c>
      <c r="D31" s="14">
        <v>5614.7</v>
      </c>
      <c r="E31" s="9">
        <v>1385.6</v>
      </c>
    </row>
    <row r="32" spans="1:7" ht="15.75" customHeight="1" x14ac:dyDescent="0.25">
      <c r="A32" s="6" t="s">
        <v>40</v>
      </c>
      <c r="B32" s="10" t="s">
        <v>13</v>
      </c>
      <c r="C32" s="10" t="s">
        <v>7</v>
      </c>
      <c r="D32" s="12">
        <f>D33</f>
        <v>2670.7</v>
      </c>
      <c r="E32" s="5">
        <f>E33</f>
        <v>499.5</v>
      </c>
    </row>
    <row r="33" spans="1:5" ht="15.75" customHeight="1" x14ac:dyDescent="0.25">
      <c r="A33" s="7" t="s">
        <v>41</v>
      </c>
      <c r="B33" s="8" t="s">
        <v>13</v>
      </c>
      <c r="C33" s="8" t="s">
        <v>6</v>
      </c>
      <c r="D33" s="14">
        <v>2670.7</v>
      </c>
      <c r="E33" s="9">
        <v>499.5</v>
      </c>
    </row>
    <row r="34" spans="1:5" ht="15.75" customHeight="1" x14ac:dyDescent="0.25">
      <c r="A34" s="4" t="s">
        <v>4</v>
      </c>
      <c r="B34" s="10"/>
      <c r="C34" s="10"/>
      <c r="D34" s="12">
        <f>D11+D16+D18+D21+D24+D28+D30+D32</f>
        <v>44925.299999999996</v>
      </c>
      <c r="E34" s="5">
        <f>E11+E16+E18+E21+E24+E28+E30+E32</f>
        <v>4760.5</v>
      </c>
    </row>
    <row r="35" spans="1:5" ht="15" x14ac:dyDescent="0.25"/>
  </sheetData>
  <mergeCells count="10">
    <mergeCell ref="C8:C9"/>
    <mergeCell ref="B8:B9"/>
    <mergeCell ref="A8:A9"/>
    <mergeCell ref="E8:E9"/>
    <mergeCell ref="B1:E1"/>
    <mergeCell ref="B2:E2"/>
    <mergeCell ref="B3:E3"/>
    <mergeCell ref="B4:E4"/>
    <mergeCell ref="A5:E5"/>
    <mergeCell ref="D8:D9"/>
  </mergeCells>
  <pageMargins left="0.78740157480314965" right="0.39370078740157483" top="0.59055118110236227" bottom="0.59055118110236227" header="0.39370078740157483" footer="0.3937007874015748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rep:2.48.0.305</dc:description>
  <cp:lastModifiedBy>User</cp:lastModifiedBy>
  <cp:lastPrinted>2020-04-22T06:56:16Z</cp:lastPrinted>
  <dcterms:created xsi:type="dcterms:W3CDTF">2019-11-08T08:42:56Z</dcterms:created>
  <dcterms:modified xsi:type="dcterms:W3CDTF">2020-04-22T06:56:20Z</dcterms:modified>
</cp:coreProperties>
</file>